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40" windowHeight="15600" tabRatio="204"/>
  </bookViews>
  <sheets>
    <sheet name="что требуется" sheetId="2" r:id="rId1"/>
    <sheet name="стандартный" sheetId="1" r:id="rId2"/>
  </sheets>
  <calcPr calcId="145621" calcOnSave="0"/>
</workbook>
</file>

<file path=xl/calcChain.xml><?xml version="1.0" encoding="utf-8"?>
<calcChain xmlns="http://schemas.openxmlformats.org/spreadsheetml/2006/main">
  <c r="H16" i="2" l="1"/>
  <c r="H17" i="2"/>
  <c r="H18" i="2"/>
  <c r="H19" i="2"/>
  <c r="H20" i="2"/>
  <c r="H15" i="2"/>
  <c r="H14" i="2"/>
  <c r="T15" i="2"/>
  <c r="E15" i="2"/>
  <c r="E14" i="2"/>
</calcChain>
</file>

<file path=xl/sharedStrings.xml><?xml version="1.0" encoding="utf-8"?>
<sst xmlns="http://schemas.openxmlformats.org/spreadsheetml/2006/main" count="112" uniqueCount="72">
  <si>
    <t>Отчет по планированию закупок комиссионерами</t>
  </si>
  <si>
    <t>Параметры:</t>
  </si>
  <si>
    <t>Коэф роста закупок: 1</t>
  </si>
  <si>
    <t>Коэф роста продаж: 1</t>
  </si>
  <si>
    <t>Период закупок: 01.04.2021 - 30.06.2021</t>
  </si>
  <si>
    <t>Период продаж: 01.08.2020 - 30.11.2020</t>
  </si>
  <si>
    <t>По продажам: Все продажи</t>
  </si>
  <si>
    <t>Отбор:</t>
  </si>
  <si>
    <t>Номенклатура В группе из списка "Ламинатор ГЕЛЕОС ЛМ A3-2R; Ламинатор ГЕЛЕОС ЛМ A4-2R; Ламинатор ГЕЛЕОС ЛМ А3-4R; Ламинатор ГЕЛЕОС ЛМ А3-6R...; Ламинатор ГЕЛЕОС ЛМ А3+(Б...; Ламинатор ГЕЛЕОС ЛМ А4+(Б...; Ламинатор ГЕЛЕОС ЛМ А4-4R"</t>
  </si>
  <si>
    <t>Номенклатура.Группа</t>
  </si>
  <si>
    <t>IDOZON</t>
  </si>
  <si>
    <t>Количество остаток</t>
  </si>
  <si>
    <t>Продано</t>
  </si>
  <si>
    <t>Скорость продажи</t>
  </si>
  <si>
    <t>Нужно закупить</t>
  </si>
  <si>
    <t>Кол во в упаковке</t>
  </si>
  <si>
    <t>В заказ</t>
  </si>
  <si>
    <t>Артикул</t>
  </si>
  <si>
    <t>Номенклатура</t>
  </si>
  <si>
    <t>Итог</t>
  </si>
  <si>
    <t>Кол-во упак.</t>
  </si>
  <si>
    <t>Ламинаторы Гелеос</t>
  </si>
  <si>
    <t>ЛМА3-2R</t>
  </si>
  <si>
    <t>Ламинатор ГЕЛЕОС ЛМ A3-2R</t>
  </si>
  <si>
    <t>147527061</t>
  </si>
  <si>
    <t>ЛМА4-2R</t>
  </si>
  <si>
    <t>Ламинатор ГЕЛЕОС ЛМ A4-2R</t>
  </si>
  <si>
    <t>146689022</t>
  </si>
  <si>
    <t>ЛМА3-4R</t>
  </si>
  <si>
    <t>Ламинатор ГЕЛЕОС ЛМ А3-4R</t>
  </si>
  <si>
    <t>146689024</t>
  </si>
  <si>
    <t>ЛМА3-6RHS</t>
  </si>
  <si>
    <t>Ламинатор ГЕЛЕОС ЛМ А3-6R HS</t>
  </si>
  <si>
    <t>ЛМA3_БС</t>
  </si>
  <si>
    <t>Ламинатор ГЕЛЕОС ЛМ А3+(БС)</t>
  </si>
  <si>
    <t>144633883</t>
  </si>
  <si>
    <t>ЛМА4-4R</t>
  </si>
  <si>
    <t>Ламинатор ГЕЛЕОС ЛМ А4-4R</t>
  </si>
  <si>
    <t>146689023</t>
  </si>
  <si>
    <t>ЛМA4_БС</t>
  </si>
  <si>
    <t>Ламинатор ГЕЛЕОС ЛМ А4+(БС)</t>
  </si>
  <si>
    <t>144633881</t>
  </si>
  <si>
    <t>Количество остаток на складе</t>
  </si>
  <si>
    <t>Количество остаток у комиссионеров</t>
  </si>
  <si>
    <t>Количество остаток общий</t>
  </si>
  <si>
    <t>Нужно чтобы был отбор склада, откуда бы кол-во попадало бы в остаток на складе(F)</t>
  </si>
  <si>
    <t>Поступление 26.12.2020</t>
  </si>
  <si>
    <t>Поступление 05.02.2021</t>
  </si>
  <si>
    <t>Поступление 03.03.2021</t>
  </si>
  <si>
    <t>подкорректировать расчет. Сейчас отчет не видит корректировок реализации. Правильные данные по кол-ву дает отчет валовая прибыль</t>
  </si>
  <si>
    <t>считается как кол-во делить на дней продажи в периоде продаж(умножить на коэ роста продаж)</t>
  </si>
  <si>
    <t>считается как скорость продажи умножить на кол-во дней в закупке умножить на коэф роста</t>
  </si>
  <si>
    <t>Поставщик</t>
  </si>
  <si>
    <t>Поставщик 1</t>
  </si>
  <si>
    <t>Поставщик 2</t>
  </si>
  <si>
    <t>брать название поставщика из заказа поставщику если есть планируемое поступление или последнего из поступления ТМЦ, если заказа нет</t>
  </si>
  <si>
    <t>Отборы:</t>
  </si>
  <si>
    <t>Коэф роста продаж</t>
  </si>
  <si>
    <t>Коэф роста закупок</t>
  </si>
  <si>
    <t>Период закупок</t>
  </si>
  <si>
    <t>период продаж</t>
  </si>
  <si>
    <t>По продажам</t>
  </si>
  <si>
    <t>Склад</t>
  </si>
  <si>
    <t>выбор склада, который будет попадать в остаток на складе. По умолчанию пусто</t>
  </si>
  <si>
    <t>числовое значение. По умолчанию 1</t>
  </si>
  <si>
    <t>период - по умолчанию текущий квартал</t>
  </si>
  <si>
    <t>период - по умолчаниюследующий квартал</t>
  </si>
  <si>
    <t>по умолчанию пусто</t>
  </si>
  <si>
    <t>по умолчанию пусто, возмоэность выбора из справочника поставщиков</t>
  </si>
  <si>
    <t>На сколько дней хватит текущего остатка</t>
  </si>
  <si>
    <t>Расчет на сколько дней хватит текущего остатка товаров на складе при данном уровне продаж</t>
  </si>
  <si>
    <r>
      <t xml:space="preserve">Нужно чтобы отчет брал данные по </t>
    </r>
    <r>
      <rPr>
        <sz val="8"/>
        <color rgb="FFFF0000"/>
        <rFont val="Arial"/>
        <family val="2"/>
        <charset val="204"/>
      </rPr>
      <t>ЗАКАЗАМ, ДАТА - ПОСТУПЛЕНИЕ ОДНОЙ ДАТОЙ</t>
    </r>
    <r>
      <rPr>
        <sz val="8"/>
        <rFont val="Arial"/>
        <family val="2"/>
        <charset val="204"/>
      </rPr>
      <t xml:space="preserve"> этой номенклатуры если они попадают в период между текущим моментом и моментом периода закупок и учитывал эти </t>
    </r>
    <r>
      <rPr>
        <sz val="8"/>
        <color rgb="FFFF0000"/>
        <rFont val="Arial"/>
        <family val="2"/>
        <charset val="204"/>
      </rPr>
      <t>ТОВАРЫ В ПУТИ</t>
    </r>
    <r>
      <rPr>
        <sz val="8"/>
        <rFont val="Arial"/>
        <family val="2"/>
        <charset val="204"/>
      </rPr>
      <t xml:space="preserve"> при расчете потребности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</si>
</sst>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"/>
    <numFmt numFmtId="166" formatCode="0.000"/>
  </numFmts>
  <fonts count="7" x14ac:knownFonts="1">
    <font>
      <sz val="8"/>
      <name val="Arial"/>
    </font>
    <font>
      <b/>
      <sz val="18"/>
      <name val="Arial"/>
    </font>
    <font>
      <sz val="10"/>
      <name val="Arial"/>
    </font>
    <font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4ECC5"/>
        <bgColor auto="1"/>
      </patternFill>
    </fill>
    <fill>
      <patternFill patternType="solid">
        <fgColor rgb="FFF8F2D8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/>
      <diagonal/>
    </border>
    <border>
      <left style="thin">
        <color rgb="FFCCC085"/>
      </left>
      <right/>
      <top/>
      <bottom style="thin">
        <color rgb="FFCCC085"/>
      </bottom>
      <diagonal/>
    </border>
    <border>
      <left/>
      <right style="thin">
        <color rgb="FFCCC085"/>
      </right>
      <top/>
      <bottom style="thin">
        <color rgb="FFCCC085"/>
      </bottom>
      <diagonal/>
    </border>
    <border>
      <left style="thin">
        <color rgb="FFCCC085"/>
      </left>
      <right/>
      <top style="thin">
        <color rgb="FFCCC085"/>
      </top>
      <bottom style="thin">
        <color rgb="FFCCC085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  <border>
      <left/>
      <right/>
      <top style="thin">
        <color rgb="FFCCC085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164" fontId="0" fillId="0" borderId="6" xfId="0" applyNumberFormat="1" applyBorder="1" applyAlignment="1">
      <alignment horizontal="right" vertical="top"/>
    </xf>
    <xf numFmtId="166" fontId="0" fillId="0" borderId="6" xfId="0" applyNumberFormat="1" applyBorder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3" borderId="6" xfId="0" applyFont="1" applyFill="1" applyBorder="1" applyAlignment="1">
      <alignment horizontal="center" vertical="top"/>
    </xf>
    <xf numFmtId="1" fontId="0" fillId="0" borderId="6" xfId="0" applyNumberFormat="1" applyBorder="1" applyAlignment="1">
      <alignment horizontal="center" vertical="top"/>
    </xf>
    <xf numFmtId="3" fontId="0" fillId="0" borderId="6" xfId="0" applyNumberFormat="1" applyBorder="1" applyAlignment="1">
      <alignment horizontal="center" vertical="top"/>
    </xf>
    <xf numFmtId="164" fontId="0" fillId="0" borderId="0" xfId="0" applyNumberFormat="1"/>
    <xf numFmtId="0" fontId="3" fillId="9" borderId="1" xfId="0" applyFont="1" applyFill="1" applyBorder="1" applyAlignment="1">
      <alignment horizontal="left" vertical="top"/>
    </xf>
    <xf numFmtId="0" fontId="4" fillId="9" borderId="1" xfId="0" applyFont="1" applyFill="1" applyBorder="1" applyAlignment="1">
      <alignment horizontal="left" vertical="top"/>
    </xf>
    <xf numFmtId="0" fontId="0" fillId="9" borderId="1" xfId="0" applyFill="1" applyBorder="1" applyAlignment="1">
      <alignment horizontal="left" vertical="top"/>
    </xf>
    <xf numFmtId="0" fontId="4" fillId="0" borderId="0" xfId="0" applyFont="1" applyAlignment="1">
      <alignment horizontal="left"/>
    </xf>
    <xf numFmtId="1" fontId="0" fillId="0" borderId="1" xfId="0" applyNumberFormat="1" applyBorder="1" applyAlignment="1">
      <alignment horizontal="left" vertical="top"/>
    </xf>
    <xf numFmtId="0" fontId="4" fillId="0" borderId="0" xfId="0" applyFont="1" applyAlignment="1">
      <alignment horizontal="left"/>
    </xf>
    <xf numFmtId="0" fontId="5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1" fontId="4" fillId="10" borderId="8" xfId="0" applyNumberFormat="1" applyFont="1" applyFill="1" applyBorder="1" applyAlignment="1">
      <alignment horizontal="center" wrapText="1"/>
    </xf>
    <xf numFmtId="1" fontId="0" fillId="10" borderId="0" xfId="0" applyNumberFormat="1" applyFill="1" applyAlignment="1">
      <alignment horizontal="center" wrapText="1"/>
    </xf>
    <xf numFmtId="0" fontId="4" fillId="7" borderId="8" xfId="0" applyFont="1" applyFill="1" applyBorder="1" applyAlignment="1">
      <alignment horizontal="center" wrapText="1"/>
    </xf>
    <xf numFmtId="0" fontId="0" fillId="7" borderId="0" xfId="0" applyFill="1" applyAlignment="1">
      <alignment horizontal="center" wrapText="1"/>
    </xf>
    <xf numFmtId="0" fontId="4" fillId="8" borderId="8" xfId="0" applyFont="1" applyFill="1" applyBorder="1" applyAlignment="1">
      <alignment horizontal="center" wrapText="1"/>
    </xf>
    <xf numFmtId="0" fontId="0" fillId="8" borderId="0" xfId="0" applyFill="1" applyAlignment="1">
      <alignment horizontal="center" wrapText="1"/>
    </xf>
    <xf numFmtId="0" fontId="5" fillId="9" borderId="3" xfId="0" applyFont="1" applyFill="1" applyBorder="1" applyAlignment="1">
      <alignment horizontal="left" vertical="top" wrapText="1"/>
    </xf>
    <xf numFmtId="0" fontId="2" fillId="9" borderId="2" xfId="0" applyFont="1" applyFill="1" applyBorder="1" applyAlignment="1">
      <alignment horizontal="left" vertical="top" wrapText="1"/>
    </xf>
    <xf numFmtId="0" fontId="4" fillId="9" borderId="8" xfId="0" applyFont="1" applyFill="1" applyBorder="1" applyAlignment="1">
      <alignment horizontal="center" wrapText="1"/>
    </xf>
    <xf numFmtId="0" fontId="0" fillId="9" borderId="0" xfId="0" applyFill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0" fillId="4" borderId="0" xfId="0" applyFill="1" applyAlignment="1">
      <alignment horizont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wrapText="1"/>
    </xf>
    <xf numFmtId="0" fontId="0" fillId="5" borderId="8" xfId="0" applyFill="1" applyBorder="1" applyAlignment="1">
      <alignment horizontal="center" wrapText="1"/>
    </xf>
    <xf numFmtId="0" fontId="0" fillId="5" borderId="0" xfId="0" applyFill="1" applyAlignment="1">
      <alignment horizontal="center" wrapText="1"/>
    </xf>
    <xf numFmtId="0" fontId="4" fillId="6" borderId="8" xfId="0" applyFont="1" applyFill="1" applyBorder="1" applyAlignment="1">
      <alignment horizontal="center" wrapText="1"/>
    </xf>
    <xf numFmtId="0" fontId="0" fillId="6" borderId="0" xfId="0" applyFill="1" applyAlignment="1">
      <alignment horizontal="center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 indent="2"/>
    </xf>
    <xf numFmtId="0" fontId="0" fillId="0" borderId="7" xfId="0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164" fontId="0" fillId="0" borderId="6" xfId="0" applyNumberFormat="1" applyBorder="1" applyAlignment="1">
      <alignment horizontal="right" vertical="top"/>
    </xf>
    <xf numFmtId="164" fontId="0" fillId="0" borderId="7" xfId="0" applyNumberFormat="1" applyBorder="1" applyAlignment="1">
      <alignment horizontal="right" vertical="top"/>
    </xf>
    <xf numFmtId="1" fontId="0" fillId="0" borderId="6" xfId="0" applyNumberFormat="1" applyBorder="1" applyAlignment="1">
      <alignment horizontal="right" vertical="top"/>
    </xf>
    <xf numFmtId="1" fontId="0" fillId="0" borderId="7" xfId="0" applyNumberFormat="1" applyBorder="1" applyAlignment="1">
      <alignment horizontal="right" vertical="top"/>
    </xf>
    <xf numFmtId="166" fontId="0" fillId="0" borderId="6" xfId="0" applyNumberFormat="1" applyBorder="1" applyAlignment="1">
      <alignment horizontal="right" vertical="top"/>
    </xf>
    <xf numFmtId="166" fontId="0" fillId="0" borderId="7" xfId="0" applyNumberFormat="1" applyBorder="1" applyAlignment="1">
      <alignment horizontal="right" vertical="top"/>
    </xf>
    <xf numFmtId="3" fontId="0" fillId="0" borderId="6" xfId="0" applyNumberFormat="1" applyBorder="1" applyAlignment="1">
      <alignment horizontal="right" vertical="top"/>
    </xf>
    <xf numFmtId="3" fontId="0" fillId="0" borderId="7" xfId="0" applyNumberFormat="1" applyBorder="1" applyAlignment="1">
      <alignment horizontal="right" vertical="top"/>
    </xf>
    <xf numFmtId="0" fontId="2" fillId="2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33"/>
  <sheetViews>
    <sheetView tabSelected="1" zoomScaleNormal="100" workbookViewId="0">
      <selection activeCell="E26" sqref="E26:N26"/>
    </sheetView>
  </sheetViews>
  <sheetFormatPr defaultColWidth="10.5" defaultRowHeight="11.45" customHeight="1" outlineLevelRow="1" x14ac:dyDescent="0.2"/>
  <cols>
    <col min="1" max="1" width="10.5" style="1" customWidth="1"/>
    <col min="2" max="3" width="2.33203125" style="1" customWidth="1"/>
    <col min="4" max="4" width="35" style="1" customWidth="1"/>
    <col min="5" max="5" width="13.6640625" style="18" customWidth="1"/>
    <col min="6" max="6" width="14.5" style="18" customWidth="1"/>
    <col min="7" max="7" width="14.1640625" style="18" customWidth="1"/>
    <col min="8" max="8" width="35.6640625" style="1" customWidth="1"/>
    <col min="9" max="9" width="15.33203125" style="18" customWidth="1"/>
    <col min="10" max="10" width="16.33203125" style="18" customWidth="1"/>
    <col min="11" max="11" width="16.5" style="18" customWidth="1"/>
    <col min="12" max="12" width="30.33203125" style="1" customWidth="1"/>
    <col min="13" max="13" width="35.83203125" style="1" customWidth="1"/>
    <col min="14" max="14" width="24.33203125" style="1" customWidth="1"/>
    <col min="15" max="15" width="12.33203125" style="1" customWidth="1"/>
    <col min="16" max="16" width="12.83203125" style="1" customWidth="1"/>
    <col min="17" max="17" width="8.1640625" style="1" customWidth="1"/>
    <col min="18" max="18" width="9.33203125" style="1" customWidth="1"/>
    <col min="19" max="19" width="29.33203125" style="1" customWidth="1"/>
  </cols>
  <sheetData>
    <row r="1" spans="1:20" s="1" customFormat="1" ht="9.9499999999999993" customHeight="1" x14ac:dyDescent="0.2">
      <c r="E1" s="18"/>
      <c r="F1" s="18"/>
      <c r="G1" s="18"/>
      <c r="I1" s="18"/>
      <c r="J1" s="18"/>
      <c r="K1" s="18"/>
    </row>
    <row r="2" spans="1:20" ht="24.95" customHeight="1" x14ac:dyDescent="0.2">
      <c r="A2" s="2" t="s">
        <v>0</v>
      </c>
      <c r="B2" s="2"/>
      <c r="C2" s="2"/>
      <c r="D2" s="2"/>
      <c r="E2" s="19"/>
      <c r="F2" s="19"/>
      <c r="G2" s="19"/>
      <c r="I2" s="19"/>
      <c r="J2" s="19"/>
      <c r="K2" s="19"/>
    </row>
    <row r="3" spans="1:20" s="1" customFormat="1" ht="9.9499999999999993" customHeight="1" x14ac:dyDescent="0.2">
      <c r="E3" s="18"/>
      <c r="F3" s="18"/>
      <c r="G3" s="18"/>
      <c r="I3" s="18"/>
      <c r="J3" s="18"/>
      <c r="K3" s="18"/>
    </row>
    <row r="4" spans="1:20" ht="12.95" customHeight="1" outlineLevel="1" x14ac:dyDescent="0.2">
      <c r="A4" s="3" t="s">
        <v>1</v>
      </c>
      <c r="B4" s="3"/>
      <c r="C4" s="3"/>
      <c r="D4" s="3" t="s">
        <v>2</v>
      </c>
      <c r="E4" s="20"/>
      <c r="F4" s="20"/>
      <c r="G4" s="20"/>
      <c r="I4" s="20"/>
      <c r="J4" s="20"/>
      <c r="K4" s="20"/>
      <c r="L4" s="3"/>
    </row>
    <row r="5" spans="1:20" ht="12.95" customHeight="1" outlineLevel="1" x14ac:dyDescent="0.2">
      <c r="D5" s="3" t="s">
        <v>3</v>
      </c>
      <c r="E5" s="20"/>
      <c r="F5" s="20"/>
      <c r="G5" s="20"/>
      <c r="I5" s="20"/>
      <c r="J5" s="20"/>
      <c r="K5" s="20"/>
      <c r="L5" s="3"/>
    </row>
    <row r="6" spans="1:20" ht="12.95" customHeight="1" outlineLevel="1" x14ac:dyDescent="0.2">
      <c r="D6" s="3" t="s">
        <v>4</v>
      </c>
      <c r="E6" s="20"/>
      <c r="F6" s="20"/>
      <c r="G6" s="20"/>
      <c r="I6" s="20"/>
      <c r="J6" s="20"/>
      <c r="K6" s="20"/>
      <c r="L6" s="3"/>
    </row>
    <row r="7" spans="1:20" ht="12.95" customHeight="1" outlineLevel="1" x14ac:dyDescent="0.2">
      <c r="D7" s="3" t="s">
        <v>5</v>
      </c>
      <c r="E7" s="20"/>
      <c r="F7" s="20"/>
      <c r="G7" s="20"/>
      <c r="I7" s="20"/>
      <c r="J7" s="20"/>
      <c r="K7" s="20"/>
      <c r="L7" s="3"/>
    </row>
    <row r="8" spans="1:20" ht="12.95" customHeight="1" outlineLevel="1" x14ac:dyDescent="0.2">
      <c r="D8" s="3" t="s">
        <v>6</v>
      </c>
      <c r="E8" s="20"/>
      <c r="F8" s="20"/>
      <c r="G8" s="20"/>
      <c r="I8" s="20"/>
      <c r="J8" s="20"/>
      <c r="K8" s="20"/>
      <c r="L8" s="3"/>
    </row>
    <row r="9" spans="1:20" ht="12.75" customHeight="1" outlineLevel="1" x14ac:dyDescent="0.2">
      <c r="A9" s="3" t="s">
        <v>7</v>
      </c>
      <c r="B9" s="3"/>
      <c r="C9" s="3"/>
      <c r="D9" s="3" t="s">
        <v>8</v>
      </c>
      <c r="E9" s="20"/>
      <c r="F9" s="20"/>
      <c r="G9" s="20"/>
      <c r="I9" s="20"/>
      <c r="J9" s="20"/>
      <c r="K9" s="20"/>
      <c r="L9" s="3"/>
    </row>
    <row r="10" spans="1:20" s="1" customFormat="1" ht="9.9499999999999993" customHeight="1" x14ac:dyDescent="0.2">
      <c r="E10" s="18"/>
      <c r="F10" s="18"/>
      <c r="G10" s="18"/>
      <c r="I10" s="18"/>
      <c r="J10" s="18"/>
      <c r="K10" s="18"/>
    </row>
    <row r="11" spans="1:20" ht="12.95" customHeight="1" x14ac:dyDescent="0.2">
      <c r="A11" s="58" t="s">
        <v>9</v>
      </c>
      <c r="B11" s="58"/>
      <c r="C11" s="58"/>
      <c r="D11" s="58"/>
      <c r="E11" s="62" t="s">
        <v>44</v>
      </c>
      <c r="F11" s="62" t="s">
        <v>42</v>
      </c>
      <c r="G11" s="62" t="s">
        <v>43</v>
      </c>
      <c r="H11" s="31" t="s">
        <v>69</v>
      </c>
      <c r="I11" s="46" t="s">
        <v>46</v>
      </c>
      <c r="J11" s="46" t="s">
        <v>47</v>
      </c>
      <c r="K11" s="46" t="s">
        <v>48</v>
      </c>
      <c r="L11" s="57" t="s">
        <v>12</v>
      </c>
      <c r="M11" s="57" t="s">
        <v>13</v>
      </c>
      <c r="N11" s="57" t="s">
        <v>14</v>
      </c>
      <c r="O11" s="57" t="s">
        <v>15</v>
      </c>
      <c r="P11" s="58" t="s">
        <v>16</v>
      </c>
      <c r="Q11" s="58"/>
      <c r="R11" s="58"/>
      <c r="S11" s="39" t="s">
        <v>52</v>
      </c>
    </row>
    <row r="12" spans="1:20" ht="26.1" customHeight="1" x14ac:dyDescent="0.2">
      <c r="A12" s="59" t="s">
        <v>17</v>
      </c>
      <c r="B12" s="60"/>
      <c r="C12" s="59" t="s">
        <v>18</v>
      </c>
      <c r="D12" s="60"/>
      <c r="E12" s="63"/>
      <c r="F12" s="63"/>
      <c r="G12" s="63"/>
      <c r="H12" s="32"/>
      <c r="I12" s="47"/>
      <c r="J12" s="47"/>
      <c r="K12" s="47"/>
      <c r="L12" s="64"/>
      <c r="M12" s="32"/>
      <c r="N12" s="32"/>
      <c r="O12" s="32"/>
      <c r="P12" s="4" t="s">
        <v>16</v>
      </c>
      <c r="Q12" s="4" t="s">
        <v>19</v>
      </c>
      <c r="R12" s="4" t="s">
        <v>20</v>
      </c>
      <c r="S12" s="40"/>
    </row>
    <row r="13" spans="1:20" ht="11.1" customHeight="1" x14ac:dyDescent="0.2">
      <c r="A13" s="61" t="s">
        <v>21</v>
      </c>
      <c r="B13" s="61"/>
      <c r="C13" s="61"/>
      <c r="D13" s="61"/>
      <c r="E13" s="21"/>
      <c r="F13" s="21"/>
      <c r="G13" s="21"/>
      <c r="H13" s="5"/>
      <c r="I13" s="21"/>
      <c r="J13" s="21"/>
      <c r="K13" s="21"/>
      <c r="L13" s="6"/>
      <c r="M13" s="5"/>
      <c r="N13" s="5"/>
      <c r="O13" s="5"/>
      <c r="P13" s="5"/>
      <c r="Q13" s="5"/>
      <c r="R13" s="5"/>
      <c r="S13" s="25"/>
    </row>
    <row r="14" spans="1:20" ht="11.1" customHeight="1" outlineLevel="1" x14ac:dyDescent="0.2">
      <c r="A14" s="53" t="s">
        <v>22</v>
      </c>
      <c r="B14" s="54"/>
      <c r="C14" s="55" t="s">
        <v>23</v>
      </c>
      <c r="D14" s="56"/>
      <c r="E14" s="22">
        <f>F14+G14</f>
        <v>648</v>
      </c>
      <c r="F14" s="22">
        <v>300</v>
      </c>
      <c r="G14" s="22">
        <v>348</v>
      </c>
      <c r="H14" s="29">
        <f>E14/M14</f>
        <v>57.345132743362825</v>
      </c>
      <c r="I14" s="22">
        <v>50</v>
      </c>
      <c r="J14" s="22">
        <v>50</v>
      </c>
      <c r="K14" s="22">
        <v>50</v>
      </c>
      <c r="L14" s="16">
        <v>1367</v>
      </c>
      <c r="M14" s="10">
        <v>11.3</v>
      </c>
      <c r="N14" s="11">
        <v>1016.78</v>
      </c>
      <c r="O14" s="12"/>
      <c r="P14" s="13">
        <v>-368.78</v>
      </c>
      <c r="Q14" s="9">
        <v>369</v>
      </c>
      <c r="R14" s="9">
        <v>369</v>
      </c>
      <c r="S14" s="26" t="s">
        <v>53</v>
      </c>
    </row>
    <row r="15" spans="1:20" ht="11.1" customHeight="1" outlineLevel="1" x14ac:dyDescent="0.2">
      <c r="A15" s="53" t="s">
        <v>25</v>
      </c>
      <c r="B15" s="54"/>
      <c r="C15" s="55" t="s">
        <v>26</v>
      </c>
      <c r="D15" s="56"/>
      <c r="E15" s="22">
        <f>F15+G15</f>
        <v>1430</v>
      </c>
      <c r="F15" s="23">
        <v>1000</v>
      </c>
      <c r="G15" s="23">
        <v>430</v>
      </c>
      <c r="H15" s="29">
        <f>E15/M15</f>
        <v>35.413571074789495</v>
      </c>
      <c r="I15" s="23">
        <v>200</v>
      </c>
      <c r="J15" s="23">
        <v>200</v>
      </c>
      <c r="K15" s="23">
        <v>200</v>
      </c>
      <c r="L15" s="16">
        <v>4886</v>
      </c>
      <c r="M15" s="13">
        <v>40.380000000000003</v>
      </c>
      <c r="N15" s="11">
        <v>3634.21</v>
      </c>
      <c r="O15" s="12"/>
      <c r="P15" s="11">
        <v>-2204.21</v>
      </c>
      <c r="Q15" s="14">
        <v>2204</v>
      </c>
      <c r="R15" s="14">
        <v>2204</v>
      </c>
      <c r="S15" s="26" t="s">
        <v>54</v>
      </c>
      <c r="T15" s="24">
        <f>N15-E15</f>
        <v>2204.21</v>
      </c>
    </row>
    <row r="16" spans="1:20" ht="11.1" customHeight="1" outlineLevel="1" x14ac:dyDescent="0.2">
      <c r="A16" s="53" t="s">
        <v>28</v>
      </c>
      <c r="B16" s="54"/>
      <c r="C16" s="55" t="s">
        <v>29</v>
      </c>
      <c r="D16" s="56"/>
      <c r="E16" s="22">
        <v>274</v>
      </c>
      <c r="F16" s="22"/>
      <c r="G16" s="22"/>
      <c r="H16" s="29">
        <f t="shared" ref="H16:H20" si="0">E16/M16</f>
        <v>144.97354497354499</v>
      </c>
      <c r="I16" s="22"/>
      <c r="J16" s="22"/>
      <c r="K16" s="22"/>
      <c r="L16" s="17">
        <v>229</v>
      </c>
      <c r="M16" s="13">
        <v>1.89</v>
      </c>
      <c r="N16" s="13">
        <v>170.33</v>
      </c>
      <c r="O16" s="12"/>
      <c r="P16" s="13">
        <v>103.67</v>
      </c>
      <c r="Q16" s="15"/>
      <c r="R16" s="15"/>
      <c r="S16" s="27"/>
    </row>
    <row r="17" spans="1:19" ht="11.1" customHeight="1" outlineLevel="1" x14ac:dyDescent="0.2">
      <c r="A17" s="53" t="s">
        <v>31</v>
      </c>
      <c r="B17" s="54"/>
      <c r="C17" s="55" t="s">
        <v>32</v>
      </c>
      <c r="D17" s="56"/>
      <c r="E17" s="22">
        <v>37</v>
      </c>
      <c r="F17" s="22"/>
      <c r="G17" s="22"/>
      <c r="H17" s="29">
        <f t="shared" si="0"/>
        <v>284.61538461538458</v>
      </c>
      <c r="I17" s="22"/>
      <c r="J17" s="22"/>
      <c r="K17" s="22"/>
      <c r="L17" s="17">
        <v>16</v>
      </c>
      <c r="M17" s="13">
        <v>0.13</v>
      </c>
      <c r="N17" s="10">
        <v>11.9</v>
      </c>
      <c r="O17" s="12"/>
      <c r="P17" s="10">
        <v>25.1</v>
      </c>
      <c r="Q17" s="15"/>
      <c r="R17" s="15"/>
      <c r="S17" s="27"/>
    </row>
    <row r="18" spans="1:19" ht="11.1" customHeight="1" outlineLevel="1" x14ac:dyDescent="0.2">
      <c r="A18" s="53" t="s">
        <v>33</v>
      </c>
      <c r="B18" s="54"/>
      <c r="C18" s="55" t="s">
        <v>34</v>
      </c>
      <c r="D18" s="56"/>
      <c r="E18" s="22">
        <v>77</v>
      </c>
      <c r="F18" s="22"/>
      <c r="G18" s="22"/>
      <c r="H18" s="29">
        <f t="shared" si="0"/>
        <v>48.125</v>
      </c>
      <c r="I18" s="22"/>
      <c r="J18" s="22"/>
      <c r="K18" s="22"/>
      <c r="L18" s="17">
        <v>193</v>
      </c>
      <c r="M18" s="10">
        <v>1.6</v>
      </c>
      <c r="N18" s="13">
        <v>143.55000000000001</v>
      </c>
      <c r="O18" s="12"/>
      <c r="P18" s="13">
        <v>-66.55</v>
      </c>
      <c r="Q18" s="9">
        <v>67</v>
      </c>
      <c r="R18" s="9">
        <v>67</v>
      </c>
      <c r="S18" s="27"/>
    </row>
    <row r="19" spans="1:19" ht="11.1" customHeight="1" outlineLevel="1" x14ac:dyDescent="0.2">
      <c r="A19" s="53" t="s">
        <v>36</v>
      </c>
      <c r="B19" s="54"/>
      <c r="C19" s="55" t="s">
        <v>37</v>
      </c>
      <c r="D19" s="56"/>
      <c r="E19" s="22">
        <v>201</v>
      </c>
      <c r="F19" s="22"/>
      <c r="G19" s="22"/>
      <c r="H19" s="29">
        <f t="shared" si="0"/>
        <v>236.47058823529412</v>
      </c>
      <c r="I19" s="22"/>
      <c r="J19" s="22"/>
      <c r="K19" s="22"/>
      <c r="L19" s="17">
        <v>103</v>
      </c>
      <c r="M19" s="13">
        <v>0.85</v>
      </c>
      <c r="N19" s="13">
        <v>76.61</v>
      </c>
      <c r="O19" s="12"/>
      <c r="P19" s="13">
        <v>124.39</v>
      </c>
      <c r="Q19" s="15"/>
      <c r="R19" s="15"/>
      <c r="S19" s="27"/>
    </row>
    <row r="20" spans="1:19" ht="11.1" customHeight="1" outlineLevel="1" x14ac:dyDescent="0.2">
      <c r="A20" s="53" t="s">
        <v>39</v>
      </c>
      <c r="B20" s="54"/>
      <c r="C20" s="55" t="s">
        <v>40</v>
      </c>
      <c r="D20" s="56"/>
      <c r="E20" s="22">
        <v>117</v>
      </c>
      <c r="F20" s="22"/>
      <c r="G20" s="22"/>
      <c r="H20" s="29">
        <f t="shared" si="0"/>
        <v>41.48936170212766</v>
      </c>
      <c r="I20" s="22"/>
      <c r="J20" s="22"/>
      <c r="K20" s="22"/>
      <c r="L20" s="17">
        <v>341</v>
      </c>
      <c r="M20" s="13">
        <v>2.82</v>
      </c>
      <c r="N20" s="13">
        <v>253.64</v>
      </c>
      <c r="O20" s="12"/>
      <c r="P20" s="13">
        <v>-136.63999999999999</v>
      </c>
      <c r="Q20" s="9">
        <v>137</v>
      </c>
      <c r="R20" s="9">
        <v>137</v>
      </c>
      <c r="S20" s="27"/>
    </row>
    <row r="21" spans="1:19" ht="11.45" customHeight="1" x14ac:dyDescent="0.2">
      <c r="E21" s="43" t="s">
        <v>45</v>
      </c>
      <c r="F21" s="44"/>
      <c r="G21" s="44"/>
      <c r="H21" s="33" t="s">
        <v>70</v>
      </c>
      <c r="I21" s="48" t="s">
        <v>71</v>
      </c>
      <c r="J21" s="49"/>
      <c r="K21" s="49"/>
      <c r="L21" s="51" t="s">
        <v>49</v>
      </c>
      <c r="M21" s="35" t="s">
        <v>50</v>
      </c>
      <c r="N21" s="37" t="s">
        <v>51</v>
      </c>
      <c r="S21" s="41" t="s">
        <v>55</v>
      </c>
    </row>
    <row r="22" spans="1:19" ht="11.45" customHeight="1" x14ac:dyDescent="0.2">
      <c r="E22" s="45"/>
      <c r="F22" s="45"/>
      <c r="G22" s="45"/>
      <c r="H22" s="34"/>
      <c r="I22" s="50"/>
      <c r="J22" s="50"/>
      <c r="K22" s="50"/>
      <c r="L22" s="52"/>
      <c r="M22" s="36"/>
      <c r="N22" s="38"/>
      <c r="S22" s="42"/>
    </row>
    <row r="23" spans="1:19" ht="36.75" customHeight="1" x14ac:dyDescent="0.2">
      <c r="E23" s="45"/>
      <c r="F23" s="45"/>
      <c r="G23" s="45"/>
      <c r="H23" s="34"/>
      <c r="I23" s="50"/>
      <c r="J23" s="50"/>
      <c r="K23" s="50"/>
      <c r="L23" s="52"/>
      <c r="M23" s="36"/>
      <c r="N23" s="38"/>
      <c r="S23" s="42"/>
    </row>
    <row r="25" spans="1:19" ht="11.45" customHeight="1" x14ac:dyDescent="0.2">
      <c r="D25" s="28" t="s">
        <v>56</v>
      </c>
    </row>
    <row r="26" spans="1:19" ht="11.45" customHeight="1" x14ac:dyDescent="0.2">
      <c r="D26" s="28" t="s">
        <v>57</v>
      </c>
      <c r="E26" s="30" t="s">
        <v>64</v>
      </c>
      <c r="F26" s="30"/>
      <c r="G26" s="30"/>
      <c r="H26" s="30"/>
      <c r="I26" s="30"/>
      <c r="J26" s="30"/>
      <c r="K26" s="30"/>
      <c r="L26" s="30"/>
      <c r="M26" s="30"/>
      <c r="N26" s="30"/>
    </row>
    <row r="27" spans="1:19" ht="11.45" customHeight="1" x14ac:dyDescent="0.2">
      <c r="D27" s="28" t="s">
        <v>58</v>
      </c>
      <c r="E27" s="30" t="s">
        <v>64</v>
      </c>
      <c r="F27" s="30"/>
      <c r="G27" s="30"/>
      <c r="H27" s="30"/>
      <c r="I27" s="30"/>
      <c r="J27" s="30"/>
      <c r="K27" s="30"/>
      <c r="L27" s="30"/>
      <c r="M27" s="30"/>
      <c r="N27" s="30"/>
    </row>
    <row r="28" spans="1:19" ht="11.45" customHeight="1" x14ac:dyDescent="0.2">
      <c r="D28" s="28" t="s">
        <v>59</v>
      </c>
      <c r="E28" s="30" t="s">
        <v>65</v>
      </c>
      <c r="F28" s="30"/>
      <c r="G28" s="30"/>
      <c r="H28" s="30"/>
      <c r="I28" s="30"/>
      <c r="J28" s="30"/>
      <c r="K28" s="30"/>
      <c r="L28" s="30"/>
      <c r="M28" s="30"/>
      <c r="N28" s="30"/>
    </row>
    <row r="29" spans="1:19" ht="11.45" customHeight="1" x14ac:dyDescent="0.2">
      <c r="D29" s="28" t="s">
        <v>60</v>
      </c>
      <c r="E29" s="30" t="s">
        <v>66</v>
      </c>
      <c r="F29" s="30"/>
      <c r="G29" s="30"/>
      <c r="H29" s="30"/>
      <c r="I29" s="30"/>
      <c r="J29" s="30"/>
      <c r="K29" s="30"/>
      <c r="L29" s="30"/>
      <c r="M29" s="30"/>
      <c r="N29" s="30"/>
    </row>
    <row r="30" spans="1:19" ht="11.45" customHeight="1" x14ac:dyDescent="0.2">
      <c r="D30" s="28" t="s">
        <v>61</v>
      </c>
      <c r="E30" s="30" t="s">
        <v>67</v>
      </c>
      <c r="F30" s="30"/>
      <c r="G30" s="30"/>
      <c r="H30" s="30"/>
      <c r="I30" s="30"/>
      <c r="J30" s="30"/>
      <c r="K30" s="30"/>
      <c r="L30" s="30"/>
      <c r="M30" s="30"/>
      <c r="N30" s="30"/>
    </row>
    <row r="31" spans="1:19" ht="11.45" customHeight="1" x14ac:dyDescent="0.2">
      <c r="D31" s="28" t="s">
        <v>18</v>
      </c>
      <c r="E31" s="30" t="s">
        <v>67</v>
      </c>
      <c r="F31" s="30"/>
      <c r="G31" s="30"/>
      <c r="H31" s="30"/>
      <c r="I31" s="30"/>
      <c r="J31" s="30"/>
      <c r="K31" s="30"/>
      <c r="L31" s="30"/>
      <c r="M31" s="30"/>
      <c r="N31" s="30"/>
    </row>
    <row r="32" spans="1:19" ht="11.45" customHeight="1" x14ac:dyDescent="0.2">
      <c r="D32" s="28" t="s">
        <v>62</v>
      </c>
      <c r="E32" s="30" t="s">
        <v>63</v>
      </c>
      <c r="F32" s="30"/>
      <c r="G32" s="30"/>
      <c r="H32" s="30"/>
      <c r="I32" s="30"/>
      <c r="J32" s="30"/>
      <c r="K32" s="30"/>
      <c r="L32" s="30"/>
      <c r="M32" s="30"/>
      <c r="N32" s="30"/>
    </row>
    <row r="33" spans="4:14" ht="11.45" customHeight="1" x14ac:dyDescent="0.2">
      <c r="D33" s="28" t="s">
        <v>52</v>
      </c>
      <c r="E33" s="30" t="s">
        <v>68</v>
      </c>
      <c r="F33" s="30"/>
      <c r="G33" s="30"/>
      <c r="H33" s="30"/>
      <c r="I33" s="30"/>
      <c r="J33" s="30"/>
      <c r="K33" s="30"/>
      <c r="L33" s="30"/>
      <c r="M33" s="30"/>
      <c r="N33" s="30"/>
    </row>
  </sheetData>
  <mergeCells count="46">
    <mergeCell ref="A15:B15"/>
    <mergeCell ref="C15:D15"/>
    <mergeCell ref="A16:B16"/>
    <mergeCell ref="C16:D16"/>
    <mergeCell ref="O11:O12"/>
    <mergeCell ref="A12:B12"/>
    <mergeCell ref="C12:D12"/>
    <mergeCell ref="A13:D13"/>
    <mergeCell ref="A14:B14"/>
    <mergeCell ref="C14:D14"/>
    <mergeCell ref="F11:F12"/>
    <mergeCell ref="A11:D11"/>
    <mergeCell ref="E11:E12"/>
    <mergeCell ref="L11:L12"/>
    <mergeCell ref="M11:M12"/>
    <mergeCell ref="N11:N12"/>
    <mergeCell ref="A19:B19"/>
    <mergeCell ref="C19:D19"/>
    <mergeCell ref="A20:B20"/>
    <mergeCell ref="C20:D20"/>
    <mergeCell ref="A17:B17"/>
    <mergeCell ref="C17:D17"/>
    <mergeCell ref="A18:B18"/>
    <mergeCell ref="C18:D18"/>
    <mergeCell ref="S11:S12"/>
    <mergeCell ref="S21:S23"/>
    <mergeCell ref="E32:N32"/>
    <mergeCell ref="E26:N26"/>
    <mergeCell ref="E27:N27"/>
    <mergeCell ref="E28:N28"/>
    <mergeCell ref="E29:N29"/>
    <mergeCell ref="E21:G23"/>
    <mergeCell ref="I11:I12"/>
    <mergeCell ref="J11:J12"/>
    <mergeCell ref="K11:K12"/>
    <mergeCell ref="I21:K23"/>
    <mergeCell ref="L21:L23"/>
    <mergeCell ref="P11:R11"/>
    <mergeCell ref="G11:G12"/>
    <mergeCell ref="E30:N30"/>
    <mergeCell ref="E31:N31"/>
    <mergeCell ref="E33:N33"/>
    <mergeCell ref="H11:H12"/>
    <mergeCell ref="H21:H23"/>
    <mergeCell ref="M21:M23"/>
    <mergeCell ref="N21:N23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20"/>
  <sheetViews>
    <sheetView workbookViewId="0">
      <selection activeCell="A11" sqref="A11:XFD20"/>
    </sheetView>
  </sheetViews>
  <sheetFormatPr defaultColWidth="10.5" defaultRowHeight="11.45" customHeight="1" outlineLevelRow="1" x14ac:dyDescent="0.2"/>
  <cols>
    <col min="1" max="1" width="10.5" style="1" customWidth="1"/>
    <col min="2" max="3" width="2.33203125" style="1" customWidth="1"/>
    <col min="4" max="4" width="35" style="1" customWidth="1"/>
    <col min="5" max="5" width="12.83203125" style="1" customWidth="1"/>
    <col min="6" max="6" width="7" style="1" customWidth="1"/>
    <col min="7" max="7" width="8.1640625" style="1" customWidth="1"/>
    <col min="8" max="8" width="7" style="1" customWidth="1"/>
    <col min="9" max="9" width="5.83203125" style="1" customWidth="1"/>
    <col min="10" max="10" width="12.5" style="1" customWidth="1"/>
    <col min="11" max="11" width="12.1640625" style="1" customWidth="1"/>
    <col min="12" max="12" width="12.33203125" style="1" customWidth="1"/>
    <col min="13" max="13" width="12.83203125" style="1" customWidth="1"/>
    <col min="14" max="14" width="8.1640625" style="1" customWidth="1"/>
    <col min="15" max="15" width="9.33203125" style="1" customWidth="1"/>
  </cols>
  <sheetData>
    <row r="1" spans="1:15" s="1" customFormat="1" ht="9.9499999999999993" customHeight="1" x14ac:dyDescent="0.2"/>
    <row r="2" spans="1:15" ht="24.95" customHeight="1" x14ac:dyDescent="0.2">
      <c r="A2" s="2" t="s">
        <v>0</v>
      </c>
      <c r="B2" s="2"/>
      <c r="C2" s="2"/>
      <c r="D2" s="2"/>
      <c r="E2" s="2"/>
      <c r="F2" s="2"/>
    </row>
    <row r="3" spans="1:15" s="1" customFormat="1" ht="9.9499999999999993" customHeight="1" x14ac:dyDescent="0.2"/>
    <row r="4" spans="1:15" ht="12.95" customHeight="1" outlineLevel="1" x14ac:dyDescent="0.2">
      <c r="A4" s="3" t="s">
        <v>1</v>
      </c>
      <c r="B4" s="3"/>
      <c r="C4" s="3"/>
      <c r="D4" s="3" t="s">
        <v>2</v>
      </c>
      <c r="E4" s="3"/>
      <c r="F4" s="3"/>
      <c r="G4" s="3"/>
      <c r="H4" s="3"/>
    </row>
    <row r="5" spans="1:15" ht="12.95" customHeight="1" outlineLevel="1" x14ac:dyDescent="0.2">
      <c r="D5" s="3" t="s">
        <v>3</v>
      </c>
      <c r="E5" s="3"/>
      <c r="F5" s="3"/>
      <c r="G5" s="3"/>
      <c r="H5" s="3"/>
    </row>
    <row r="6" spans="1:15" ht="12.95" customHeight="1" outlineLevel="1" x14ac:dyDescent="0.2">
      <c r="D6" s="3" t="s">
        <v>4</v>
      </c>
      <c r="E6" s="3"/>
      <c r="F6" s="3"/>
      <c r="G6" s="3"/>
      <c r="H6" s="3"/>
    </row>
    <row r="7" spans="1:15" ht="12.95" customHeight="1" outlineLevel="1" x14ac:dyDescent="0.2">
      <c r="D7" s="3" t="s">
        <v>5</v>
      </c>
      <c r="E7" s="3"/>
      <c r="F7" s="3"/>
      <c r="G7" s="3"/>
      <c r="H7" s="3"/>
    </row>
    <row r="8" spans="1:15" ht="12.95" customHeight="1" outlineLevel="1" x14ac:dyDescent="0.2">
      <c r="D8" s="3" t="s">
        <v>6</v>
      </c>
      <c r="E8" s="3"/>
      <c r="F8" s="3"/>
      <c r="G8" s="3"/>
      <c r="H8" s="3"/>
    </row>
    <row r="9" spans="1:15" ht="12.75" customHeight="1" outlineLevel="1" x14ac:dyDescent="0.2">
      <c r="A9" s="3" t="s">
        <v>7</v>
      </c>
      <c r="B9" s="3"/>
      <c r="C9" s="3"/>
      <c r="D9" s="3" t="s">
        <v>8</v>
      </c>
      <c r="E9" s="3"/>
      <c r="F9" s="3"/>
      <c r="G9" s="3"/>
      <c r="H9" s="3"/>
    </row>
    <row r="10" spans="1:15" s="1" customFormat="1" ht="9.9499999999999993" customHeight="1" x14ac:dyDescent="0.2"/>
    <row r="11" spans="1:15" ht="12.95" customHeight="1" x14ac:dyDescent="0.2">
      <c r="A11" s="58" t="s">
        <v>9</v>
      </c>
      <c r="B11" s="58"/>
      <c r="C11" s="58"/>
      <c r="D11" s="58"/>
      <c r="E11" s="57" t="s">
        <v>10</v>
      </c>
      <c r="F11" s="57" t="s">
        <v>11</v>
      </c>
      <c r="G11" s="57"/>
      <c r="H11" s="57" t="s">
        <v>12</v>
      </c>
      <c r="I11" s="57"/>
      <c r="J11" s="57" t="s">
        <v>13</v>
      </c>
      <c r="K11" s="57" t="s">
        <v>14</v>
      </c>
      <c r="L11" s="57" t="s">
        <v>15</v>
      </c>
      <c r="M11" s="58" t="s">
        <v>16</v>
      </c>
      <c r="N11" s="58"/>
      <c r="O11" s="58"/>
    </row>
    <row r="12" spans="1:15" ht="26.1" customHeight="1" x14ac:dyDescent="0.2">
      <c r="A12" s="59" t="s">
        <v>17</v>
      </c>
      <c r="B12" s="60"/>
      <c r="C12" s="59" t="s">
        <v>18</v>
      </c>
      <c r="D12" s="60"/>
      <c r="E12" s="32"/>
      <c r="F12" s="64"/>
      <c r="G12" s="73"/>
      <c r="H12" s="64"/>
      <c r="I12" s="73"/>
      <c r="J12" s="32"/>
      <c r="K12" s="32"/>
      <c r="L12" s="32"/>
      <c r="M12" s="4" t="s">
        <v>16</v>
      </c>
      <c r="N12" s="4" t="s">
        <v>19</v>
      </c>
      <c r="O12" s="4" t="s">
        <v>20</v>
      </c>
    </row>
    <row r="13" spans="1:15" ht="11.1" customHeight="1" x14ac:dyDescent="0.2">
      <c r="A13" s="61" t="s">
        <v>21</v>
      </c>
      <c r="B13" s="61"/>
      <c r="C13" s="61"/>
      <c r="D13" s="61"/>
      <c r="E13" s="5"/>
      <c r="F13" s="6"/>
      <c r="G13" s="7"/>
      <c r="H13" s="6"/>
      <c r="I13" s="7"/>
      <c r="J13" s="5"/>
      <c r="K13" s="5"/>
      <c r="L13" s="5"/>
      <c r="M13" s="5"/>
      <c r="N13" s="5"/>
      <c r="O13" s="5"/>
    </row>
    <row r="14" spans="1:15" ht="11.1" customHeight="1" outlineLevel="1" x14ac:dyDescent="0.2">
      <c r="A14" s="53" t="s">
        <v>22</v>
      </c>
      <c r="B14" s="54"/>
      <c r="C14" s="55" t="s">
        <v>23</v>
      </c>
      <c r="D14" s="56"/>
      <c r="E14" s="8" t="s">
        <v>24</v>
      </c>
      <c r="F14" s="67">
        <v>648</v>
      </c>
      <c r="G14" s="68"/>
      <c r="H14" s="65">
        <v>1367</v>
      </c>
      <c r="I14" s="66"/>
      <c r="J14" s="10">
        <v>11.3</v>
      </c>
      <c r="K14" s="11">
        <v>1016.78</v>
      </c>
      <c r="L14" s="12"/>
      <c r="M14" s="13">
        <v>-368.78</v>
      </c>
      <c r="N14" s="9">
        <v>369</v>
      </c>
      <c r="O14" s="9">
        <v>369</v>
      </c>
    </row>
    <row r="15" spans="1:15" ht="11.1" customHeight="1" outlineLevel="1" x14ac:dyDescent="0.2">
      <c r="A15" s="53" t="s">
        <v>25</v>
      </c>
      <c r="B15" s="54"/>
      <c r="C15" s="55" t="s">
        <v>26</v>
      </c>
      <c r="D15" s="56"/>
      <c r="E15" s="8" t="s">
        <v>27</v>
      </c>
      <c r="F15" s="71">
        <v>1430</v>
      </c>
      <c r="G15" s="72"/>
      <c r="H15" s="65">
        <v>4886</v>
      </c>
      <c r="I15" s="66"/>
      <c r="J15" s="13">
        <v>40.380000000000003</v>
      </c>
      <c r="K15" s="11">
        <v>3634.21</v>
      </c>
      <c r="L15" s="12"/>
      <c r="M15" s="11">
        <v>-2204.21</v>
      </c>
      <c r="N15" s="14">
        <v>2204</v>
      </c>
      <c r="O15" s="14">
        <v>2204</v>
      </c>
    </row>
    <row r="16" spans="1:15" ht="11.1" customHeight="1" outlineLevel="1" x14ac:dyDescent="0.2">
      <c r="A16" s="53" t="s">
        <v>28</v>
      </c>
      <c r="B16" s="54"/>
      <c r="C16" s="55" t="s">
        <v>29</v>
      </c>
      <c r="D16" s="56"/>
      <c r="E16" s="8" t="s">
        <v>30</v>
      </c>
      <c r="F16" s="67">
        <v>274</v>
      </c>
      <c r="G16" s="68"/>
      <c r="H16" s="69">
        <v>229</v>
      </c>
      <c r="I16" s="70"/>
      <c r="J16" s="13">
        <v>1.89</v>
      </c>
      <c r="K16" s="13">
        <v>170.33</v>
      </c>
      <c r="L16" s="12"/>
      <c r="M16" s="13">
        <v>103.67</v>
      </c>
      <c r="N16" s="15"/>
      <c r="O16" s="15"/>
    </row>
    <row r="17" spans="1:15" ht="11.1" customHeight="1" outlineLevel="1" x14ac:dyDescent="0.2">
      <c r="A17" s="53" t="s">
        <v>31</v>
      </c>
      <c r="B17" s="54"/>
      <c r="C17" s="55" t="s">
        <v>32</v>
      </c>
      <c r="D17" s="56"/>
      <c r="E17" s="8"/>
      <c r="F17" s="67">
        <v>37</v>
      </c>
      <c r="G17" s="68"/>
      <c r="H17" s="69">
        <v>16</v>
      </c>
      <c r="I17" s="70"/>
      <c r="J17" s="13">
        <v>0.13</v>
      </c>
      <c r="K17" s="10">
        <v>11.9</v>
      </c>
      <c r="L17" s="12"/>
      <c r="M17" s="10">
        <v>25.1</v>
      </c>
      <c r="N17" s="15"/>
      <c r="O17" s="15"/>
    </row>
    <row r="18" spans="1:15" ht="11.1" customHeight="1" outlineLevel="1" x14ac:dyDescent="0.2">
      <c r="A18" s="53" t="s">
        <v>33</v>
      </c>
      <c r="B18" s="54"/>
      <c r="C18" s="55" t="s">
        <v>34</v>
      </c>
      <c r="D18" s="56"/>
      <c r="E18" s="8" t="s">
        <v>35</v>
      </c>
      <c r="F18" s="67">
        <v>77</v>
      </c>
      <c r="G18" s="68"/>
      <c r="H18" s="69">
        <v>193</v>
      </c>
      <c r="I18" s="70"/>
      <c r="J18" s="10">
        <v>1.6</v>
      </c>
      <c r="K18" s="13">
        <v>143.55000000000001</v>
      </c>
      <c r="L18" s="12"/>
      <c r="M18" s="13">
        <v>-66.55</v>
      </c>
      <c r="N18" s="9">
        <v>67</v>
      </c>
      <c r="O18" s="9">
        <v>67</v>
      </c>
    </row>
    <row r="19" spans="1:15" ht="11.1" customHeight="1" outlineLevel="1" x14ac:dyDescent="0.2">
      <c r="A19" s="53" t="s">
        <v>36</v>
      </c>
      <c r="B19" s="54"/>
      <c r="C19" s="55" t="s">
        <v>37</v>
      </c>
      <c r="D19" s="56"/>
      <c r="E19" s="8" t="s">
        <v>38</v>
      </c>
      <c r="F19" s="67">
        <v>201</v>
      </c>
      <c r="G19" s="68"/>
      <c r="H19" s="69">
        <v>103</v>
      </c>
      <c r="I19" s="70"/>
      <c r="J19" s="13">
        <v>0.85</v>
      </c>
      <c r="K19" s="13">
        <v>76.61</v>
      </c>
      <c r="L19" s="12"/>
      <c r="M19" s="13">
        <v>124.39</v>
      </c>
      <c r="N19" s="15"/>
      <c r="O19" s="15"/>
    </row>
    <row r="20" spans="1:15" ht="11.1" customHeight="1" outlineLevel="1" x14ac:dyDescent="0.2">
      <c r="A20" s="53" t="s">
        <v>39</v>
      </c>
      <c r="B20" s="54"/>
      <c r="C20" s="55" t="s">
        <v>40</v>
      </c>
      <c r="D20" s="56"/>
      <c r="E20" s="8" t="s">
        <v>41</v>
      </c>
      <c r="F20" s="67">
        <v>117</v>
      </c>
      <c r="G20" s="68"/>
      <c r="H20" s="69">
        <v>341</v>
      </c>
      <c r="I20" s="70"/>
      <c r="J20" s="13">
        <v>2.82</v>
      </c>
      <c r="K20" s="13">
        <v>253.64</v>
      </c>
      <c r="L20" s="12"/>
      <c r="M20" s="13">
        <v>-136.63999999999999</v>
      </c>
      <c r="N20" s="9">
        <v>137</v>
      </c>
      <c r="O20" s="9">
        <v>137</v>
      </c>
    </row>
  </sheetData>
  <mergeCells count="39">
    <mergeCell ref="K11:K12"/>
    <mergeCell ref="L11:L12"/>
    <mergeCell ref="M11:O11"/>
    <mergeCell ref="A11:D11"/>
    <mergeCell ref="E11:E12"/>
    <mergeCell ref="F11:G12"/>
    <mergeCell ref="H11:I12"/>
    <mergeCell ref="J11:J12"/>
    <mergeCell ref="A15:B15"/>
    <mergeCell ref="C15:D15"/>
    <mergeCell ref="F15:G15"/>
    <mergeCell ref="H15:I15"/>
    <mergeCell ref="A16:B16"/>
    <mergeCell ref="C16:D16"/>
    <mergeCell ref="F16:G16"/>
    <mergeCell ref="H16:I16"/>
    <mergeCell ref="A17:B17"/>
    <mergeCell ref="C17:D17"/>
    <mergeCell ref="F17:G17"/>
    <mergeCell ref="H17:I17"/>
    <mergeCell ref="A18:B18"/>
    <mergeCell ref="C18:D18"/>
    <mergeCell ref="F18:G18"/>
    <mergeCell ref="H18:I18"/>
    <mergeCell ref="A19:B19"/>
    <mergeCell ref="C19:D19"/>
    <mergeCell ref="F19:G19"/>
    <mergeCell ref="H19:I19"/>
    <mergeCell ref="A20:B20"/>
    <mergeCell ref="C20:D20"/>
    <mergeCell ref="F20:G20"/>
    <mergeCell ref="H20:I20"/>
    <mergeCell ref="H14:I14"/>
    <mergeCell ref="F14:G14"/>
    <mergeCell ref="C14:D14"/>
    <mergeCell ref="C12:D12"/>
    <mergeCell ref="A14:B14"/>
    <mergeCell ref="A12:B12"/>
    <mergeCell ref="A13:D13"/>
  </mergeCells>
  <pageMargins left="0.39370078740157483" right="0.39370078740157483" top="0.39370078740157483" bottom="0.39370078740157483" header="0" footer="0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что требуется</vt:lpstr>
      <vt:lpstr>стандартный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Semen</cp:lastModifiedBy>
  <dcterms:modified xsi:type="dcterms:W3CDTF">2020-12-24T11:00:54Z</dcterms:modified>
</cp:coreProperties>
</file>